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 iterateDelta="1E-4"/>
</workbook>
</file>

<file path=xl/calcChain.xml><?xml version="1.0" encoding="utf-8"?>
<calcChain xmlns="http://schemas.openxmlformats.org/spreadsheetml/2006/main">
  <c r="F29" i="1" l="1"/>
  <c r="F28" i="1"/>
  <c r="F27" i="1"/>
  <c r="E30" i="1" l="1"/>
  <c r="D30" i="1"/>
  <c r="D31" i="1" l="1"/>
  <c r="F30" i="1"/>
  <c r="K15" i="1"/>
  <c r="K14" i="1"/>
  <c r="J12" i="1" l="1"/>
  <c r="J19" i="1" s="1"/>
  <c r="K12" i="1" l="1"/>
  <c r="K19" i="1" s="1"/>
  <c r="I10" i="1"/>
  <c r="H10" i="1"/>
  <c r="G10" i="1"/>
</calcChain>
</file>

<file path=xl/sharedStrings.xml><?xml version="1.0" encoding="utf-8"?>
<sst xmlns="http://schemas.openxmlformats.org/spreadsheetml/2006/main" count="57" uniqueCount="46">
  <si>
    <t>Услуга</t>
  </si>
  <si>
    <t>СУММЫ</t>
  </si>
  <si>
    <t>в т.ч. изм.
льготы</t>
  </si>
  <si>
    <t>изменения</t>
  </si>
  <si>
    <t/>
  </si>
  <si>
    <t>Содержание жилья (комп.)</t>
  </si>
  <si>
    <t xml:space="preserve">    - в т.ч. обсл.конс.элем.зд.</t>
  </si>
  <si>
    <t xml:space="preserve">    - в т.ч. услуги по управ.</t>
  </si>
  <si>
    <t>Текущий ремонт</t>
  </si>
  <si>
    <t xml:space="preserve">    - в т.ч. рем.обор.зданий</t>
  </si>
  <si>
    <t xml:space="preserve">    - в т.ч. рем.конст.эл.зд.</t>
  </si>
  <si>
    <t>Тепловая энергия</t>
  </si>
  <si>
    <t>Водоснабжение</t>
  </si>
  <si>
    <t>Эл. энергия</t>
  </si>
  <si>
    <t>ИТОГО ПО ДОМУ:</t>
  </si>
  <si>
    <t>Сальдо на нач. периода по тек. рем., руб.</t>
  </si>
  <si>
    <t>всего
к оплате, руб.</t>
  </si>
  <si>
    <t>сальдо нач.периода, руб.</t>
  </si>
  <si>
    <t>начисления 100%, руб.</t>
  </si>
  <si>
    <t>поступило, руб.</t>
  </si>
  <si>
    <t>сальдо кон.периода, руб.</t>
  </si>
  <si>
    <t>Выполненные работы по теущему ремонту, руб.</t>
  </si>
  <si>
    <t>Остаток по текущему ремонту на 01.12.2017 г., руб.</t>
  </si>
  <si>
    <t>Прочие поступления  12 800 руб.</t>
  </si>
  <si>
    <t>Перечень нежелых помещений :                   0</t>
  </si>
  <si>
    <t>О доходах и расходах  по содержанию и текущему ремонту жилого дома по адресу : Плеханова дом 59А</t>
  </si>
  <si>
    <t>Общая площадь жилых и н/ж помещений               5582,10  кв.м.</t>
  </si>
  <si>
    <t>Площадь ОИ                             891,90  кв.м.</t>
  </si>
  <si>
    <t>Генеральный директор</t>
  </si>
  <si>
    <t>С.А. Кожевникова</t>
  </si>
  <si>
    <t>6=3-5</t>
  </si>
  <si>
    <t>8=2+8-7</t>
  </si>
  <si>
    <t>Отчет   ООО РЕМОЗ  с 01.01.2017 по 30.11.2017 гг.</t>
  </si>
  <si>
    <t xml:space="preserve">ХВС </t>
  </si>
  <si>
    <t>ГВС</t>
  </si>
  <si>
    <t>Водоотведение</t>
  </si>
  <si>
    <t>Электроснабжение</t>
  </si>
  <si>
    <t>2016 г.</t>
  </si>
  <si>
    <t>2017 г.</t>
  </si>
  <si>
    <t>Итого</t>
  </si>
  <si>
    <t>всего, руб.</t>
  </si>
  <si>
    <t>Оптата ООО "РЕМОЗ" ОДН за МКД, руб. :</t>
  </si>
  <si>
    <t xml:space="preserve"> Только за октябрь 2017 г. по ГВС</t>
  </si>
  <si>
    <t>В результате задолженности жителей и оплаты ком. Ресурсос. организациям за СОИ долг ООО "РЕМОЗ" перед МКД = 271 856,13 руб.</t>
  </si>
  <si>
    <t>Задолженность  собственников по статьям "Содержанию и текущему ремонту" на 30.11.2017 г. = - 206 062,94 руб. в пользу ООО "РЕМОЗ"</t>
  </si>
  <si>
    <t>Остаток по статье "Текущий ремонт ", без УК на 01.12.2017г. без прочих поступлений и управления  = 445 623,22 руб. в пользу МКД.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</si>
</sst>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i/>
      <sz val="9"/>
      <color indexed="8"/>
      <name val="Arial"/>
      <family val="2"/>
      <charset val="204"/>
    </font>
    <font>
      <b/>
      <i/>
      <sz val="7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i/>
      <sz val="8"/>
      <color theme="1"/>
      <name val="Calibri"/>
      <family val="2"/>
      <charset val="204"/>
      <scheme val="minor"/>
    </font>
    <font>
      <sz val="8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sz val="8"/>
      <color rgb="FF002060"/>
      <name val="Arial"/>
      <family val="2"/>
      <charset val="204"/>
    </font>
    <font>
      <b/>
      <sz val="8"/>
      <color rgb="FF002060"/>
      <name val="Arial"/>
      <family val="2"/>
      <charset val="204"/>
    </font>
    <font>
      <b/>
      <sz val="8"/>
      <color rgb="FF002060"/>
      <name val="Calibri"/>
      <family val="2"/>
      <scheme val="minor"/>
    </font>
    <font>
      <b/>
      <i/>
      <sz val="8"/>
      <color rgb="FF002060"/>
      <name val="Arial"/>
      <family val="2"/>
      <charset val="204"/>
    </font>
    <font>
      <b/>
      <i/>
      <sz val="7"/>
      <color rgb="FF002060"/>
      <name val="Arial"/>
      <family val="2"/>
      <charset val="204"/>
    </font>
    <font>
      <b/>
      <i/>
      <sz val="8"/>
      <color rgb="FF002060"/>
      <name val="Calibri"/>
      <family val="2"/>
      <scheme val="minor"/>
    </font>
    <font>
      <b/>
      <i/>
      <sz val="11"/>
      <color rgb="FF002060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b/>
      <sz val="8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5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2" borderId="2" xfId="0" applyFont="1" applyFill="1" applyBorder="1" applyAlignment="1" applyProtection="1">
      <alignment horizontal="center" vertical="center" wrapText="1"/>
    </xf>
    <xf numFmtId="0" fontId="7" fillId="3" borderId="0" xfId="0" applyFont="1" applyFill="1"/>
    <xf numFmtId="0" fontId="7" fillId="0" borderId="0" xfId="0" applyFont="1"/>
    <xf numFmtId="0" fontId="8" fillId="2" borderId="3" xfId="0" applyFont="1" applyFill="1" applyBorder="1" applyAlignment="1" applyProtection="1">
      <alignment horizontal="left" vertical="center" wrapText="1"/>
    </xf>
    <xf numFmtId="164" fontId="8" fillId="2" borderId="3" xfId="0" applyNumberFormat="1" applyFont="1" applyFill="1" applyBorder="1" applyAlignment="1" applyProtection="1">
      <alignment horizontal="right" vertical="center" wrapText="1"/>
    </xf>
    <xf numFmtId="0" fontId="8" fillId="2" borderId="3" xfId="0" applyFont="1" applyFill="1" applyBorder="1" applyAlignment="1" applyProtection="1">
      <alignment horizontal="right" vertical="center" wrapText="1"/>
    </xf>
    <xf numFmtId="0" fontId="8" fillId="2" borderId="4" xfId="0" applyFont="1" applyFill="1" applyBorder="1" applyAlignment="1" applyProtection="1">
      <alignment horizontal="left" vertical="center" wrapText="1"/>
    </xf>
    <xf numFmtId="164" fontId="8" fillId="2" borderId="4" xfId="0" applyNumberFormat="1" applyFont="1" applyFill="1" applyBorder="1" applyAlignment="1" applyProtection="1">
      <alignment horizontal="right" vertical="center" wrapText="1"/>
    </xf>
    <xf numFmtId="0" fontId="8" fillId="2" borderId="4" xfId="0" applyFont="1" applyFill="1" applyBorder="1" applyAlignment="1" applyProtection="1">
      <alignment horizontal="right" vertical="center" wrapText="1"/>
    </xf>
    <xf numFmtId="0" fontId="8" fillId="3" borderId="4" xfId="0" applyFont="1" applyFill="1" applyBorder="1" applyAlignment="1" applyProtection="1">
      <alignment horizontal="left" vertical="center" wrapText="1"/>
    </xf>
    <xf numFmtId="164" fontId="8" fillId="3" borderId="4" xfId="0" applyNumberFormat="1" applyFont="1" applyFill="1" applyBorder="1" applyAlignment="1" applyProtection="1">
      <alignment horizontal="right" vertical="center" wrapText="1"/>
    </xf>
    <xf numFmtId="0" fontId="8" fillId="3" borderId="4" xfId="0" applyFont="1" applyFill="1" applyBorder="1" applyAlignment="1" applyProtection="1">
      <alignment horizontal="right" vertical="center" wrapText="1"/>
    </xf>
    <xf numFmtId="0" fontId="6" fillId="0" borderId="10" xfId="0" applyFont="1" applyBorder="1"/>
    <xf numFmtId="0" fontId="6" fillId="0" borderId="0" xfId="0" applyFont="1" applyBorder="1"/>
    <xf numFmtId="0" fontId="6" fillId="0" borderId="11" xfId="0" applyFont="1" applyBorder="1"/>
    <xf numFmtId="164" fontId="6" fillId="3" borderId="11" xfId="0" applyNumberFormat="1" applyFont="1" applyFill="1" applyBorder="1"/>
    <xf numFmtId="0" fontId="6" fillId="3" borderId="10" xfId="0" applyFont="1" applyFill="1" applyBorder="1"/>
    <xf numFmtId="0" fontId="6" fillId="3" borderId="9" xfId="0" applyFont="1" applyFill="1" applyBorder="1"/>
    <xf numFmtId="0" fontId="11" fillId="2" borderId="5" xfId="0" applyFont="1" applyFill="1" applyBorder="1" applyAlignment="1" applyProtection="1">
      <alignment horizontal="right" vertical="center" wrapText="1"/>
    </xf>
    <xf numFmtId="164" fontId="12" fillId="2" borderId="5" xfId="0" applyNumberFormat="1" applyFont="1" applyFill="1" applyBorder="1" applyAlignment="1" applyProtection="1">
      <alignment horizontal="right" vertical="center" wrapText="1"/>
    </xf>
    <xf numFmtId="0" fontId="12" fillId="2" borderId="5" xfId="0" applyFont="1" applyFill="1" applyBorder="1" applyAlignment="1" applyProtection="1">
      <alignment horizontal="right" vertical="center" wrapText="1"/>
    </xf>
    <xf numFmtId="0" fontId="14" fillId="0" borderId="0" xfId="0" applyFont="1"/>
    <xf numFmtId="0" fontId="9" fillId="3" borderId="3" xfId="0" applyFont="1" applyFill="1" applyBorder="1" applyAlignment="1" applyProtection="1">
      <alignment horizontal="left" vertical="center" wrapText="1"/>
    </xf>
    <xf numFmtId="164" fontId="9" fillId="3" borderId="3" xfId="0" applyNumberFormat="1" applyFont="1" applyFill="1" applyBorder="1" applyAlignment="1" applyProtection="1">
      <alignment horizontal="right" vertical="center" wrapText="1"/>
    </xf>
    <xf numFmtId="0" fontId="9" fillId="3" borderId="3" xfId="0" applyFont="1" applyFill="1" applyBorder="1" applyAlignment="1" applyProtection="1">
      <alignment horizontal="right" vertical="center" wrapText="1"/>
    </xf>
    <xf numFmtId="2" fontId="10" fillId="3" borderId="10" xfId="0" applyNumberFormat="1" applyFont="1" applyFill="1" applyBorder="1"/>
    <xf numFmtId="0" fontId="8" fillId="2" borderId="0" xfId="0" applyFont="1" applyFill="1" applyBorder="1" applyAlignment="1" applyProtection="1">
      <alignment horizontal="left" vertical="center" wrapText="1"/>
    </xf>
    <xf numFmtId="164" fontId="8" fillId="2" borderId="0" xfId="0" applyNumberFormat="1" applyFont="1" applyFill="1" applyBorder="1" applyAlignment="1" applyProtection="1">
      <alignment horizontal="right" vertical="center" wrapText="1"/>
    </xf>
    <xf numFmtId="0" fontId="8" fillId="2" borderId="0" xfId="0" applyFont="1" applyFill="1" applyBorder="1" applyAlignment="1" applyProtection="1">
      <alignment horizontal="right" vertical="center" wrapText="1"/>
    </xf>
    <xf numFmtId="0" fontId="15" fillId="0" borderId="0" xfId="0" applyFont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7" fillId="2" borderId="18" xfId="0" applyFont="1" applyFill="1" applyBorder="1" applyAlignment="1" applyProtection="1">
      <alignment horizontal="center" wrapText="1"/>
    </xf>
    <xf numFmtId="0" fontId="17" fillId="2" borderId="19" xfId="0" applyFont="1" applyFill="1" applyBorder="1" applyAlignment="1" applyProtection="1">
      <alignment horizontal="center" wrapText="1"/>
    </xf>
    <xf numFmtId="0" fontId="17" fillId="2" borderId="20" xfId="0" applyFont="1" applyFill="1" applyBorder="1" applyAlignment="1" applyProtection="1">
      <alignment horizontal="center" wrapText="1"/>
    </xf>
    <xf numFmtId="0" fontId="19" fillId="0" borderId="0" xfId="0" applyFont="1"/>
    <xf numFmtId="2" fontId="0" fillId="0" borderId="0" xfId="0" applyNumberFormat="1"/>
    <xf numFmtId="0" fontId="8" fillId="2" borderId="28" xfId="0" applyFont="1" applyFill="1" applyBorder="1" applyAlignment="1" applyProtection="1">
      <alignment horizontal="left" vertical="center" wrapText="1"/>
    </xf>
    <xf numFmtId="0" fontId="6" fillId="0" borderId="29" xfId="0" applyFont="1" applyBorder="1"/>
    <xf numFmtId="0" fontId="8" fillId="2" borderId="30" xfId="0" applyFont="1" applyFill="1" applyBorder="1" applyAlignment="1" applyProtection="1">
      <alignment horizontal="left" vertical="center" wrapText="1"/>
    </xf>
    <xf numFmtId="0" fontId="6" fillId="0" borderId="31" xfId="0" applyFont="1" applyBorder="1"/>
    <xf numFmtId="0" fontId="8" fillId="3" borderId="28" xfId="0" applyFont="1" applyFill="1" applyBorder="1" applyAlignment="1" applyProtection="1">
      <alignment horizontal="left" vertical="center" wrapText="1"/>
    </xf>
    <xf numFmtId="164" fontId="10" fillId="3" borderId="31" xfId="0" applyNumberFormat="1" applyFont="1" applyFill="1" applyBorder="1"/>
    <xf numFmtId="0" fontId="8" fillId="3" borderId="30" xfId="0" applyFont="1" applyFill="1" applyBorder="1" applyAlignment="1" applyProtection="1">
      <alignment horizontal="left" vertical="center" wrapText="1"/>
    </xf>
    <xf numFmtId="0" fontId="6" fillId="3" borderId="31" xfId="0" applyFont="1" applyFill="1" applyBorder="1"/>
    <xf numFmtId="164" fontId="6" fillId="3" borderId="32" xfId="0" applyNumberFormat="1" applyFont="1" applyFill="1" applyBorder="1"/>
    <xf numFmtId="164" fontId="6" fillId="3" borderId="33" xfId="0" applyNumberFormat="1" applyFont="1" applyFill="1" applyBorder="1"/>
    <xf numFmtId="0" fontId="6" fillId="0" borderId="33" xfId="0" applyFont="1" applyBorder="1"/>
    <xf numFmtId="0" fontId="11" fillId="2" borderId="34" xfId="0" applyFont="1" applyFill="1" applyBorder="1" applyAlignment="1" applyProtection="1">
      <alignment horizontal="right" vertical="center" wrapText="1"/>
    </xf>
    <xf numFmtId="2" fontId="13" fillId="0" borderId="0" xfId="0" applyNumberFormat="1" applyFont="1" applyBorder="1"/>
    <xf numFmtId="164" fontId="13" fillId="0" borderId="29" xfId="0" applyNumberFormat="1" applyFont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20" fillId="0" borderId="0" xfId="0" applyFont="1" applyAlignment="1"/>
    <xf numFmtId="0" fontId="20" fillId="0" borderId="6" xfId="0" applyFont="1" applyBorder="1" applyAlignment="1"/>
    <xf numFmtId="0" fontId="20" fillId="0" borderId="0" xfId="0" applyFont="1" applyBorder="1" applyAlignment="1"/>
    <xf numFmtId="0" fontId="0" fillId="0" borderId="0" xfId="0" applyBorder="1"/>
    <xf numFmtId="0" fontId="20" fillId="0" borderId="6" xfId="0" applyFont="1" applyBorder="1"/>
    <xf numFmtId="4" fontId="20" fillId="0" borderId="6" xfId="0" applyNumberFormat="1" applyFont="1" applyBorder="1"/>
    <xf numFmtId="0" fontId="15" fillId="0" borderId="0" xfId="0" applyFont="1" applyBorder="1" applyAlignment="1">
      <alignment horizontal="center"/>
    </xf>
    <xf numFmtId="4" fontId="15" fillId="0" borderId="0" xfId="0" applyNumberFormat="1" applyFont="1" applyBorder="1" applyAlignment="1">
      <alignment horizontal="center"/>
    </xf>
    <xf numFmtId="4" fontId="16" fillId="0" borderId="6" xfId="0" applyNumberFormat="1" applyFont="1" applyBorder="1"/>
    <xf numFmtId="0" fontId="1" fillId="0" borderId="0" xfId="0" applyFont="1"/>
    <xf numFmtId="0" fontId="15" fillId="0" borderId="12" xfId="0" applyFont="1" applyBorder="1" applyAlignment="1"/>
    <xf numFmtId="0" fontId="15" fillId="0" borderId="0" xfId="0" applyFont="1" applyBorder="1" applyAlignment="1"/>
    <xf numFmtId="164" fontId="7" fillId="0" borderId="0" xfId="0" applyNumberFormat="1" applyFont="1"/>
    <xf numFmtId="4" fontId="15" fillId="0" borderId="38" xfId="0" applyNumberFormat="1" applyFont="1" applyBorder="1" applyAlignment="1">
      <alignment horizontal="right"/>
    </xf>
    <xf numFmtId="4" fontId="15" fillId="0" borderId="9" xfId="0" applyNumberFormat="1" applyFont="1" applyBorder="1" applyAlignment="1">
      <alignment horizontal="right"/>
    </xf>
    <xf numFmtId="4" fontId="15" fillId="0" borderId="39" xfId="0" applyNumberFormat="1" applyFont="1" applyBorder="1" applyAlignment="1">
      <alignment horizontal="right"/>
    </xf>
    <xf numFmtId="4" fontId="20" fillId="0" borderId="6" xfId="0" applyNumberFormat="1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38" xfId="0" applyFont="1" applyBorder="1" applyAlignment="1">
      <alignment horizontal="center" wrapText="1"/>
    </xf>
    <xf numFmtId="0" fontId="20" fillId="0" borderId="39" xfId="0" applyFont="1" applyBorder="1" applyAlignment="1">
      <alignment horizontal="center" wrapText="1"/>
    </xf>
    <xf numFmtId="0" fontId="4" fillId="2" borderId="13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38" xfId="0" applyFont="1" applyBorder="1" applyAlignment="1">
      <alignment horizontal="center"/>
    </xf>
    <xf numFmtId="0" fontId="15" fillId="0" borderId="39" xfId="0" applyFont="1" applyBorder="1" applyAlignment="1">
      <alignment horizontal="center"/>
    </xf>
    <xf numFmtId="0" fontId="16" fillId="0" borderId="12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3" fillId="2" borderId="26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5" fillId="0" borderId="15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2" fillId="2" borderId="25" xfId="0" applyFont="1" applyFill="1" applyBorder="1" applyAlignment="1" applyProtection="1">
      <alignment horizontal="center" vertical="center" wrapText="1"/>
    </xf>
    <xf numFmtId="0" fontId="2" fillId="2" borderId="27" xfId="0" applyFont="1" applyFill="1" applyBorder="1" applyAlignment="1" applyProtection="1">
      <alignment horizontal="center" vertical="center" wrapText="1"/>
    </xf>
    <xf numFmtId="0" fontId="4" fillId="2" borderId="23" xfId="0" applyFont="1" applyFill="1" applyBorder="1" applyAlignment="1" applyProtection="1">
      <alignment horizontal="center" vertical="center" wrapText="1"/>
    </xf>
    <xf numFmtId="0" fontId="4" fillId="2" borderId="24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G36" sqref="G35:G36"/>
    </sheetView>
  </sheetViews>
  <sheetFormatPr defaultRowHeight="15" x14ac:dyDescent="0.25"/>
  <cols>
    <col min="1" max="1" width="23.85546875" customWidth="1"/>
    <col min="2" max="2" width="11.7109375" customWidth="1"/>
    <col min="4" max="4" width="10" bestFit="1" customWidth="1"/>
    <col min="5" max="5" width="12" customWidth="1"/>
    <col min="6" max="6" width="12.85546875" customWidth="1"/>
    <col min="10" max="10" width="12.5703125" customWidth="1"/>
    <col min="11" max="11" width="12.85546875" customWidth="1"/>
    <col min="13" max="14" width="9.5703125" bestFit="1" customWidth="1"/>
  </cols>
  <sheetData>
    <row r="1" spans="1:14" x14ac:dyDescent="0.25">
      <c r="A1" s="85" t="s">
        <v>32</v>
      </c>
      <c r="B1" s="86"/>
      <c r="C1" s="86"/>
      <c r="D1" s="86"/>
      <c r="E1" s="86"/>
      <c r="F1" s="86"/>
      <c r="G1" s="86"/>
      <c r="H1" s="86"/>
      <c r="I1" s="86"/>
      <c r="J1" s="64"/>
    </row>
    <row r="2" spans="1:14" x14ac:dyDescent="0.25">
      <c r="A2" s="65" t="s">
        <v>25</v>
      </c>
      <c r="B2" s="66"/>
      <c r="C2" s="66"/>
      <c r="D2" s="66"/>
      <c r="E2" s="66"/>
      <c r="F2" s="66"/>
      <c r="G2" s="66"/>
      <c r="H2" s="66"/>
      <c r="I2" s="64"/>
      <c r="J2" s="64"/>
    </row>
    <row r="3" spans="1:14" x14ac:dyDescent="0.25">
      <c r="A3" s="85" t="s">
        <v>26</v>
      </c>
      <c r="B3" s="86"/>
      <c r="C3" s="86"/>
      <c r="D3" s="86"/>
      <c r="E3" s="86"/>
      <c r="F3" s="86"/>
      <c r="G3" s="86"/>
      <c r="H3" s="86"/>
      <c r="I3" s="86"/>
      <c r="J3" s="86"/>
    </row>
    <row r="4" spans="1:14" x14ac:dyDescent="0.25">
      <c r="A4" s="85" t="s">
        <v>27</v>
      </c>
      <c r="B4" s="86"/>
      <c r="C4" s="86"/>
      <c r="D4" s="86"/>
      <c r="E4" s="86"/>
      <c r="F4" s="86"/>
      <c r="G4" s="86"/>
      <c r="H4" s="86"/>
      <c r="I4" s="86"/>
      <c r="J4" s="64"/>
    </row>
    <row r="5" spans="1:14" ht="15.75" thickBot="1" x14ac:dyDescent="0.3">
      <c r="A5" s="85" t="s">
        <v>24</v>
      </c>
      <c r="B5" s="86"/>
      <c r="C5" s="86"/>
      <c r="D5" s="86"/>
      <c r="E5" s="86"/>
      <c r="F5" s="86"/>
      <c r="G5" s="86"/>
      <c r="H5" s="86"/>
      <c r="I5" s="86"/>
      <c r="J5" s="64"/>
    </row>
    <row r="6" spans="1:14" ht="15.75" thickBot="1" x14ac:dyDescent="0.3">
      <c r="A6" s="94" t="s">
        <v>0</v>
      </c>
      <c r="B6" s="88" t="s">
        <v>15</v>
      </c>
      <c r="C6" s="96" t="s">
        <v>17</v>
      </c>
      <c r="D6" s="98" t="s">
        <v>1</v>
      </c>
      <c r="E6" s="98"/>
      <c r="F6" s="98"/>
      <c r="G6" s="75" t="s">
        <v>16</v>
      </c>
      <c r="H6" s="75" t="s">
        <v>19</v>
      </c>
      <c r="I6" s="77" t="s">
        <v>20</v>
      </c>
      <c r="J6" s="90" t="s">
        <v>21</v>
      </c>
      <c r="K6" s="92" t="s">
        <v>22</v>
      </c>
    </row>
    <row r="7" spans="1:14" ht="50.25" customHeight="1" thickBot="1" x14ac:dyDescent="0.3">
      <c r="A7" s="95"/>
      <c r="B7" s="89"/>
      <c r="C7" s="97"/>
      <c r="D7" s="1" t="s">
        <v>18</v>
      </c>
      <c r="E7" s="1" t="s">
        <v>2</v>
      </c>
      <c r="F7" s="1" t="s">
        <v>3</v>
      </c>
      <c r="G7" s="76"/>
      <c r="H7" s="76"/>
      <c r="I7" s="78"/>
      <c r="J7" s="91"/>
      <c r="K7" s="93"/>
    </row>
    <row r="8" spans="1:14" ht="15.75" thickBot="1" x14ac:dyDescent="0.3">
      <c r="A8" s="95"/>
      <c r="B8" s="33">
        <v>1</v>
      </c>
      <c r="C8" s="34">
        <v>2</v>
      </c>
      <c r="D8" s="34">
        <v>3</v>
      </c>
      <c r="E8" s="34">
        <v>4</v>
      </c>
      <c r="F8" s="34">
        <v>5</v>
      </c>
      <c r="G8" s="34" t="s">
        <v>30</v>
      </c>
      <c r="H8" s="34">
        <v>7</v>
      </c>
      <c r="I8" s="35" t="s">
        <v>31</v>
      </c>
      <c r="J8" s="31">
        <v>9</v>
      </c>
      <c r="K8" s="32">
        <v>10</v>
      </c>
    </row>
    <row r="9" spans="1:14" ht="13.5" customHeight="1" x14ac:dyDescent="0.25">
      <c r="A9" s="38" t="s">
        <v>5</v>
      </c>
      <c r="B9" s="27"/>
      <c r="C9" s="28">
        <v>-153385.57</v>
      </c>
      <c r="D9" s="28">
        <v>1165229.6000000001</v>
      </c>
      <c r="E9" s="29" t="s">
        <v>4</v>
      </c>
      <c r="F9" s="28">
        <v>-4640.9500000000007</v>
      </c>
      <c r="G9" s="28">
        <v>1160588.6499999999</v>
      </c>
      <c r="H9" s="28">
        <v>1146155.7</v>
      </c>
      <c r="I9" s="28">
        <v>-167818.52</v>
      </c>
      <c r="J9" s="14"/>
      <c r="K9" s="39"/>
      <c r="L9" s="3"/>
      <c r="M9" s="3"/>
    </row>
    <row r="10" spans="1:14" ht="13.5" customHeight="1" x14ac:dyDescent="0.25">
      <c r="A10" s="40" t="s">
        <v>6</v>
      </c>
      <c r="B10" s="7"/>
      <c r="C10" s="8">
        <v>-887060.15</v>
      </c>
      <c r="D10" s="8">
        <v>163947.82999999999</v>
      </c>
      <c r="E10" s="9" t="s">
        <v>4</v>
      </c>
      <c r="F10" s="8">
        <v>-4014.92</v>
      </c>
      <c r="G10" s="8">
        <f>G9-G11</f>
        <v>883224.6399999999</v>
      </c>
      <c r="H10" s="8">
        <f>H9-H11</f>
        <v>871960.67999999993</v>
      </c>
      <c r="I10" s="8">
        <f>I9-I11</f>
        <v>-127430.50999999998</v>
      </c>
      <c r="J10" s="13"/>
      <c r="K10" s="41"/>
      <c r="L10" s="3"/>
      <c r="M10" s="3"/>
    </row>
    <row r="11" spans="1:14" ht="13.5" customHeight="1" x14ac:dyDescent="0.25">
      <c r="A11" s="40" t="s">
        <v>7</v>
      </c>
      <c r="B11" s="7"/>
      <c r="C11" s="8">
        <v>-37219.019999999997</v>
      </c>
      <c r="D11" s="8">
        <v>278169.45</v>
      </c>
      <c r="E11" s="9" t="s">
        <v>4</v>
      </c>
      <c r="F11" s="8">
        <v>-805.44</v>
      </c>
      <c r="G11" s="8">
        <v>277364.01</v>
      </c>
      <c r="H11" s="8">
        <v>274195.02</v>
      </c>
      <c r="I11" s="8">
        <v>-40388.01</v>
      </c>
      <c r="J11" s="13"/>
      <c r="K11" s="41"/>
      <c r="L11" s="3"/>
      <c r="M11" s="3"/>
    </row>
    <row r="12" spans="1:14" ht="13.5" customHeight="1" x14ac:dyDescent="0.25">
      <c r="A12" s="42" t="s">
        <v>8</v>
      </c>
      <c r="B12" s="23">
        <v>300332.34000000003</v>
      </c>
      <c r="C12" s="24">
        <v>-61508.66</v>
      </c>
      <c r="D12" s="24">
        <v>287596.87</v>
      </c>
      <c r="E12" s="25" t="s">
        <v>4</v>
      </c>
      <c r="F12" s="24">
        <v>-258.54000000000002</v>
      </c>
      <c r="G12" s="24">
        <v>287338.32999999996</v>
      </c>
      <c r="H12" s="24">
        <v>335206.21999999997</v>
      </c>
      <c r="I12" s="24">
        <v>-13640.77</v>
      </c>
      <c r="J12" s="26">
        <f>J13+J14+J15</f>
        <v>132820.85</v>
      </c>
      <c r="K12" s="43">
        <f>B12+H12-J12</f>
        <v>502717.71000000008</v>
      </c>
      <c r="L12" s="2"/>
      <c r="M12" s="3"/>
    </row>
    <row r="13" spans="1:14" ht="13.5" customHeight="1" x14ac:dyDescent="0.25">
      <c r="A13" s="44" t="s">
        <v>9</v>
      </c>
      <c r="B13" s="10"/>
      <c r="C13" s="11">
        <v>-2344.88</v>
      </c>
      <c r="D13" s="11"/>
      <c r="E13" s="12" t="s">
        <v>4</v>
      </c>
      <c r="F13" s="11"/>
      <c r="G13" s="11"/>
      <c r="H13" s="11">
        <v>2155.64</v>
      </c>
      <c r="I13" s="11">
        <v>-189.24</v>
      </c>
      <c r="J13" s="17">
        <v>2155.64</v>
      </c>
      <c r="K13" s="45"/>
      <c r="L13" s="2"/>
      <c r="M13" s="3"/>
    </row>
    <row r="14" spans="1:14" ht="13.5" customHeight="1" x14ac:dyDescent="0.25">
      <c r="A14" s="44" t="s">
        <v>10</v>
      </c>
      <c r="B14" s="10">
        <v>269282.28999999998</v>
      </c>
      <c r="C14" s="11">
        <v>-46732.22</v>
      </c>
      <c r="D14" s="11">
        <v>229764.84</v>
      </c>
      <c r="E14" s="12" t="s">
        <v>4</v>
      </c>
      <c r="F14" s="11">
        <v>18.399999999999999</v>
      </c>
      <c r="G14" s="11">
        <v>229783.24</v>
      </c>
      <c r="H14" s="11">
        <v>265811.14</v>
      </c>
      <c r="I14" s="11">
        <v>-10704.32</v>
      </c>
      <c r="J14" s="18">
        <v>89470.21</v>
      </c>
      <c r="K14" s="46">
        <f>B14+H14-J14</f>
        <v>445623.21999999991</v>
      </c>
      <c r="L14" s="2"/>
      <c r="M14" s="67"/>
      <c r="N14" s="37"/>
    </row>
    <row r="15" spans="1:14" ht="13.5" customHeight="1" x14ac:dyDescent="0.25">
      <c r="A15" s="44" t="s">
        <v>7</v>
      </c>
      <c r="B15" s="10">
        <v>31050.05</v>
      </c>
      <c r="C15" s="11">
        <v>-12431.56</v>
      </c>
      <c r="D15" s="11">
        <v>57832.03</v>
      </c>
      <c r="E15" s="12" t="s">
        <v>4</v>
      </c>
      <c r="F15" s="11">
        <v>-276.94</v>
      </c>
      <c r="G15" s="11">
        <v>57555.09</v>
      </c>
      <c r="H15" s="11">
        <v>67239.44</v>
      </c>
      <c r="I15" s="11">
        <v>-2747.21</v>
      </c>
      <c r="J15" s="16">
        <v>41195</v>
      </c>
      <c r="K15" s="47">
        <f>B15+H15-J15</f>
        <v>57094.490000000005</v>
      </c>
      <c r="L15" s="2"/>
      <c r="M15" s="3"/>
    </row>
    <row r="16" spans="1:14" ht="13.5" customHeight="1" x14ac:dyDescent="0.25">
      <c r="A16" s="38" t="s">
        <v>11</v>
      </c>
      <c r="B16" s="4"/>
      <c r="C16" s="5">
        <v>-143887.57999999999</v>
      </c>
      <c r="D16" s="5"/>
      <c r="E16" s="6" t="s">
        <v>4</v>
      </c>
      <c r="F16" s="5"/>
      <c r="G16" s="5"/>
      <c r="H16" s="5">
        <v>120128.52</v>
      </c>
      <c r="I16" s="5">
        <v>-23759.06</v>
      </c>
      <c r="J16" s="15"/>
      <c r="K16" s="48"/>
      <c r="L16" s="3"/>
      <c r="M16" s="3"/>
    </row>
    <row r="17" spans="1:14" ht="13.5" customHeight="1" x14ac:dyDescent="0.25">
      <c r="A17" s="38" t="s">
        <v>12</v>
      </c>
      <c r="B17" s="4"/>
      <c r="C17" s="5">
        <v>-281.36</v>
      </c>
      <c r="D17" s="5"/>
      <c r="E17" s="6" t="s">
        <v>4</v>
      </c>
      <c r="F17" s="5"/>
      <c r="G17" s="5"/>
      <c r="H17" s="5">
        <v>281.36</v>
      </c>
      <c r="I17" s="5"/>
      <c r="J17" s="15"/>
      <c r="K17" s="48"/>
      <c r="L17" s="3"/>
      <c r="M17" s="3"/>
    </row>
    <row r="18" spans="1:14" ht="13.5" customHeight="1" thickBot="1" x14ac:dyDescent="0.3">
      <c r="A18" s="38" t="s">
        <v>13</v>
      </c>
      <c r="B18" s="4"/>
      <c r="C18" s="5">
        <v>-8527.59</v>
      </c>
      <c r="D18" s="5"/>
      <c r="E18" s="6" t="s">
        <v>4</v>
      </c>
      <c r="F18" s="5"/>
      <c r="G18" s="5"/>
      <c r="H18" s="5">
        <v>7103.73</v>
      </c>
      <c r="I18" s="5">
        <v>-1423.86</v>
      </c>
      <c r="J18" s="15"/>
      <c r="K18" s="48"/>
      <c r="L18" s="3"/>
      <c r="M18" s="3"/>
    </row>
    <row r="19" spans="1:14" ht="13.5" customHeight="1" x14ac:dyDescent="0.25">
      <c r="A19" s="49" t="s">
        <v>14</v>
      </c>
      <c r="B19" s="19"/>
      <c r="C19" s="20">
        <v>-367590.76</v>
      </c>
      <c r="D19" s="20">
        <v>1452826.47</v>
      </c>
      <c r="E19" s="21" t="s">
        <v>4</v>
      </c>
      <c r="F19" s="20">
        <v>-4899.4900000000007</v>
      </c>
      <c r="G19" s="20">
        <v>1447926.98</v>
      </c>
      <c r="H19" s="20">
        <v>1609454.8</v>
      </c>
      <c r="I19" s="20">
        <v>-206062.94</v>
      </c>
      <c r="J19" s="50">
        <f>J12</f>
        <v>132820.85</v>
      </c>
      <c r="K19" s="51">
        <f>K12</f>
        <v>502717.71000000008</v>
      </c>
      <c r="L19" s="22"/>
      <c r="M19" s="3"/>
    </row>
    <row r="20" spans="1:14" ht="15.75" thickBot="1" x14ac:dyDescent="0.3">
      <c r="A20" s="52"/>
      <c r="B20" s="53"/>
      <c r="C20" s="53"/>
      <c r="D20" s="53"/>
      <c r="E20" s="53"/>
      <c r="F20" s="53"/>
      <c r="G20" s="53"/>
      <c r="H20" s="53"/>
      <c r="I20" s="53"/>
      <c r="J20" s="53"/>
      <c r="K20" s="54"/>
    </row>
    <row r="22" spans="1:14" x14ac:dyDescent="0.25">
      <c r="A22" s="87" t="s">
        <v>23</v>
      </c>
      <c r="B22" s="87"/>
      <c r="C22" s="87"/>
      <c r="D22" s="87"/>
      <c r="E22" s="87"/>
      <c r="F22" s="87"/>
      <c r="G22" s="87"/>
    </row>
    <row r="23" spans="1:14" x14ac:dyDescent="0.25">
      <c r="A23" s="79" t="s">
        <v>45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</row>
    <row r="24" spans="1:14" x14ac:dyDescent="0.25">
      <c r="A24" s="79" t="s">
        <v>44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</row>
    <row r="25" spans="1:14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4" ht="46.5" customHeight="1" x14ac:dyDescent="0.25">
      <c r="A26" s="57"/>
      <c r="B26" s="73" t="s">
        <v>41</v>
      </c>
      <c r="C26" s="74"/>
      <c r="D26" s="56" t="s">
        <v>37</v>
      </c>
      <c r="E26" s="56" t="s">
        <v>38</v>
      </c>
      <c r="F26" s="56" t="s">
        <v>40</v>
      </c>
      <c r="G26" s="55"/>
      <c r="H26" s="55"/>
      <c r="I26" s="55"/>
      <c r="J26" s="55"/>
      <c r="K26" s="55"/>
    </row>
    <row r="27" spans="1:14" x14ac:dyDescent="0.25">
      <c r="A27" s="58"/>
      <c r="B27" s="72" t="s">
        <v>33</v>
      </c>
      <c r="C27" s="72"/>
      <c r="D27" s="71">
        <v>32340.79</v>
      </c>
      <c r="E27" s="72"/>
      <c r="F27" s="63">
        <f>D27</f>
        <v>32340.79</v>
      </c>
    </row>
    <row r="28" spans="1:14" x14ac:dyDescent="0.25">
      <c r="A28" s="58"/>
      <c r="B28" s="72" t="s">
        <v>34</v>
      </c>
      <c r="C28" s="72"/>
      <c r="D28" s="59"/>
      <c r="E28" s="60">
        <v>15778.02</v>
      </c>
      <c r="F28" s="63">
        <f>E28</f>
        <v>15778.02</v>
      </c>
      <c r="G28" s="82" t="s">
        <v>42</v>
      </c>
      <c r="H28" s="83"/>
      <c r="I28" s="83"/>
      <c r="J28" s="83"/>
      <c r="K28" s="83"/>
    </row>
    <row r="29" spans="1:14" x14ac:dyDescent="0.25">
      <c r="A29" s="58"/>
      <c r="B29" s="72" t="s">
        <v>35</v>
      </c>
      <c r="C29" s="72"/>
      <c r="D29" s="59"/>
      <c r="E29" s="60">
        <v>1016.72</v>
      </c>
      <c r="F29" s="63">
        <f t="shared" ref="F29" si="0">E29</f>
        <v>1016.72</v>
      </c>
    </row>
    <row r="30" spans="1:14" x14ac:dyDescent="0.25">
      <c r="A30" s="58"/>
      <c r="B30" s="72" t="s">
        <v>36</v>
      </c>
      <c r="C30" s="72"/>
      <c r="D30" s="59">
        <f>23600+4720+4720+6482+3003+4551</f>
        <v>47076</v>
      </c>
      <c r="E30" s="59">
        <f>2971+1399+2294+732+3220+699+1406+976</f>
        <v>13697</v>
      </c>
      <c r="F30" s="63">
        <f>D30+E30</f>
        <v>60773</v>
      </c>
      <c r="H30" s="99" t="s">
        <v>43</v>
      </c>
      <c r="I30" s="99"/>
      <c r="J30" s="99"/>
      <c r="K30" s="99"/>
      <c r="L30" s="99"/>
      <c r="M30" s="99"/>
    </row>
    <row r="31" spans="1:14" x14ac:dyDescent="0.25">
      <c r="A31" s="58"/>
      <c r="B31" s="80" t="s">
        <v>39</v>
      </c>
      <c r="C31" s="81"/>
      <c r="D31" s="68">
        <f>D30+E30+E29+E28+D27</f>
        <v>109908.53</v>
      </c>
      <c r="E31" s="69"/>
      <c r="F31" s="70"/>
      <c r="H31" s="99"/>
      <c r="I31" s="99"/>
      <c r="J31" s="99"/>
      <c r="K31" s="99"/>
      <c r="L31" s="99"/>
      <c r="M31" s="99"/>
    </row>
    <row r="32" spans="1:14" x14ac:dyDescent="0.25">
      <c r="A32" s="58"/>
      <c r="B32" s="61"/>
      <c r="C32" s="61"/>
      <c r="D32" s="62"/>
      <c r="E32" s="62"/>
      <c r="H32" s="99"/>
      <c r="I32" s="99"/>
      <c r="J32" s="99"/>
      <c r="K32" s="99"/>
      <c r="L32" s="99"/>
      <c r="M32" s="99"/>
    </row>
    <row r="33" spans="1:13" x14ac:dyDescent="0.25">
      <c r="A33" s="58"/>
      <c r="B33" s="61"/>
      <c r="C33" s="61"/>
      <c r="D33" s="62"/>
      <c r="E33" s="62"/>
      <c r="H33" s="99"/>
      <c r="I33" s="99"/>
      <c r="J33" s="99"/>
      <c r="K33" s="99"/>
      <c r="L33" s="99"/>
      <c r="M33" s="99"/>
    </row>
    <row r="34" spans="1:13" x14ac:dyDescent="0.25">
      <c r="A34" s="84" t="s">
        <v>28</v>
      </c>
      <c r="B34" s="84"/>
      <c r="C34" s="84"/>
      <c r="D34" s="84"/>
      <c r="E34" s="84"/>
      <c r="F34" s="84"/>
      <c r="G34" s="36"/>
      <c r="H34" s="84" t="s">
        <v>29</v>
      </c>
      <c r="I34" s="84"/>
      <c r="J34" s="84"/>
      <c r="K34" s="84"/>
    </row>
  </sheetData>
  <mergeCells count="28">
    <mergeCell ref="A34:F34"/>
    <mergeCell ref="H34:K34"/>
    <mergeCell ref="A23:N23"/>
    <mergeCell ref="A1:I1"/>
    <mergeCell ref="A3:J3"/>
    <mergeCell ref="A4:I4"/>
    <mergeCell ref="A5:I5"/>
    <mergeCell ref="A22:G22"/>
    <mergeCell ref="B6:B7"/>
    <mergeCell ref="J6:J7"/>
    <mergeCell ref="K6:K7"/>
    <mergeCell ref="A6:A8"/>
    <mergeCell ref="C6:C7"/>
    <mergeCell ref="D6:F6"/>
    <mergeCell ref="G6:G7"/>
    <mergeCell ref="H30:M33"/>
    <mergeCell ref="D31:F31"/>
    <mergeCell ref="D27:E27"/>
    <mergeCell ref="B26:C26"/>
    <mergeCell ref="H6:H7"/>
    <mergeCell ref="I6:I7"/>
    <mergeCell ref="A24:M24"/>
    <mergeCell ref="B27:C27"/>
    <mergeCell ref="B31:C31"/>
    <mergeCell ref="B28:C28"/>
    <mergeCell ref="B29:C29"/>
    <mergeCell ref="B30:C30"/>
    <mergeCell ref="G28:K28"/>
  </mergeCells>
  <pageMargins left="0.25" right="0.25" top="0.75" bottom="0.75" header="0.3" footer="0.3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2018-03-26T05:33:58Z</dcterms:modified>
</cp:coreProperties>
</file>